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r088170\Desktop\"/>
    </mc:Choice>
  </mc:AlternateContent>
  <bookViews>
    <workbookView xWindow="0" yWindow="0" windowWidth="24240" windowHeight="12435" activeTab="1"/>
  </bookViews>
  <sheets>
    <sheet name="Termos Aditivos" sheetId="1" r:id="rId1"/>
    <sheet name="Emendas - COVID" sheetId="2" r:id="rId2"/>
  </sheets>
  <definedNames>
    <definedName name="_xlnm._FilterDatabase" localSheetId="1" hidden="1">'Emendas - COVID'!$A$8:$F$56</definedName>
    <definedName name="_xlnm.Print_Titles" localSheetId="1">'Emendas - COVID'!$8:$8</definedName>
    <definedName name="_xlnm.Print_Titles" localSheetId="0">'Termos Aditivos'!$7:$8</definedName>
    <definedName name="Z_3757BA23_E236_4F4E_A185_0348EB0C7417_.wvu.Cols" localSheetId="1" hidden="1">'Emendas - COVID'!$K:$XFD</definedName>
    <definedName name="Z_3757BA23_E236_4F4E_A185_0348EB0C7417_.wvu.Cols" localSheetId="0" hidden="1">'Termos Aditivos'!$I:$XFD</definedName>
    <definedName name="Z_3757BA23_E236_4F4E_A185_0348EB0C7417_.wvu.FilterData" localSheetId="1" hidden="1">'Emendas - COVID'!$A$8:$F$8</definedName>
    <definedName name="Z_3757BA23_E236_4F4E_A185_0348EB0C7417_.wvu.Rows" localSheetId="0" hidden="1">'Termos Aditivos'!$27:$1048576,'Termos Aditivos'!$26:$26</definedName>
    <definedName name="Z_59B2747E_90E0_43C0_B509_3AD6F00D342A_.wvu.FilterData" localSheetId="1" hidden="1">'Emendas - COVID'!$A$8:$F$56</definedName>
    <definedName name="Z_7C67BF8C_E349_44F2_AE5E_5C22076359E6_.wvu.FilterData" localSheetId="1" hidden="1">'Emendas - COVID'!$A$8:$F$8</definedName>
    <definedName name="Z_91DB0864_C158_46FF_8CC2_2124B0B41887_.wvu.Cols" localSheetId="1" hidden="1">'Emendas - COVID'!$K:$XFD</definedName>
    <definedName name="Z_91DB0864_C158_46FF_8CC2_2124B0B41887_.wvu.Cols" localSheetId="0" hidden="1">'Termos Aditivos'!$I:$XFD</definedName>
    <definedName name="Z_91DB0864_C158_46FF_8CC2_2124B0B41887_.wvu.FilterData" localSheetId="1" hidden="1">'Emendas - COVID'!$A$8:$F$56</definedName>
    <definedName name="Z_91DB0864_C158_46FF_8CC2_2124B0B41887_.wvu.Rows" localSheetId="0" hidden="1">'Termos Aditivos'!$27:$1048576,'Termos Aditivos'!$26:$26</definedName>
  </definedNames>
  <calcPr calcId="162913"/>
  <customWorkbookViews>
    <customWorkbookView name="LUCIRLENE GOMES FERREIRA - Modo de exibição pessoal" guid="{3757BA23-E236-4F4E-A185-0348EB0C7417}" mergeInterval="0" personalView="1" maximized="1" xWindow="-8" yWindow="-8" windowWidth="1936" windowHeight="1056" activeSheetId="2" showComments="commIndAndComment"/>
    <customWorkbookView name="NEILA GOMES MATEUS RIGHI - Modo de exibição pessoal" guid="{91DB0864-C158-46FF-8CC2-2124B0B41887}" mergeInterval="0" personalView="1" xWindow="-1" yWindow="-1" windowWidth="1922" windowHeight="1042" activeSheetId="2" showComments="commIndAndComment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  <c r="E11" i="2"/>
  <c r="E58" i="2" s="1"/>
  <c r="H23" i="1"/>
  <c r="G23" i="1"/>
  <c r="F23" i="1"/>
  <c r="E23" i="1"/>
  <c r="E25" i="1" s="1"/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<sst xmlns="http://schemas.openxmlformats.org/spreadsheetml/2006/main" count="347" uniqueCount="140">
  <si>
    <t>CNES</t>
  </si>
  <si>
    <t xml:space="preserve">CNPJ </t>
  </si>
  <si>
    <t>60.194.990/0008-44</t>
  </si>
  <si>
    <t>17.513.235/0001-80</t>
  </si>
  <si>
    <t>0026808</t>
  </si>
  <si>
    <t>17.214.743/0001-67</t>
  </si>
  <si>
    <t>4034236</t>
  </si>
  <si>
    <t>17.178.203/0006-80</t>
  </si>
  <si>
    <t>22.012.907/0001-03</t>
  </si>
  <si>
    <t>0026794</t>
  </si>
  <si>
    <t>25.459.256/0001-92</t>
  </si>
  <si>
    <t>2695324</t>
  </si>
  <si>
    <t>17.200.429/0001-25</t>
  </si>
  <si>
    <t>17.209.891/0001-93</t>
  </si>
  <si>
    <t>0026840</t>
  </si>
  <si>
    <t>13.025.354/0001-32</t>
  </si>
  <si>
    <t>18.720.938/0001-41</t>
  </si>
  <si>
    <t>17.226.044/0001-37</t>
  </si>
  <si>
    <t>0027014</t>
  </si>
  <si>
    <t>0027863</t>
  </si>
  <si>
    <t>Diretoria de Regulação de Média e Alta Complexidade em Saúde</t>
  </si>
  <si>
    <t>Gerência de Gestão de Contratos Assistenciais</t>
  </si>
  <si>
    <t xml:space="preserve">Santa Casa de Misericórdia de Belo Horizonte </t>
  </si>
  <si>
    <t>PRESTADORES DE SERVIÇOS</t>
  </si>
  <si>
    <t>Nº PORTARIA e/ou RESOLUÇÃO SES/MG</t>
  </si>
  <si>
    <t>EMENDAS PARLAMENTARES - COVID-19</t>
  </si>
  <si>
    <t>Nº TERMO DE COOPERAÇÃO (SMSA-SUS-BH)</t>
  </si>
  <si>
    <t xml:space="preserve">Hospital da Baleia </t>
  </si>
  <si>
    <t>Hospital Evangélico de Belo Horizonte</t>
  </si>
  <si>
    <t>Hospital Madre Teresa</t>
  </si>
  <si>
    <t>Hospital Mário Penna</t>
  </si>
  <si>
    <t>Hospital Metropolitano Doutor Célio de Castro - HMDCC</t>
  </si>
  <si>
    <t>Hospital Paulo de Tarso</t>
  </si>
  <si>
    <t>Hospital Risoleta Tolentino Neves</t>
  </si>
  <si>
    <t>Hospital São Francisco de Assis</t>
  </si>
  <si>
    <t>Hospital Sofia Feldman</t>
  </si>
  <si>
    <t>016/20</t>
  </si>
  <si>
    <t>006/21</t>
  </si>
  <si>
    <t>028/20</t>
  </si>
  <si>
    <t>047/20</t>
  </si>
  <si>
    <t>2200422</t>
  </si>
  <si>
    <t>018/20</t>
  </si>
  <si>
    <t>030/20</t>
  </si>
  <si>
    <t>048/20</t>
  </si>
  <si>
    <t>005/21</t>
  </si>
  <si>
    <t>014/20</t>
  </si>
  <si>
    <t>026/20</t>
  </si>
  <si>
    <t>019/2020</t>
  </si>
  <si>
    <t>031/2020</t>
  </si>
  <si>
    <t>049/2020</t>
  </si>
  <si>
    <t>001/2021</t>
  </si>
  <si>
    <t>045/20</t>
  </si>
  <si>
    <t>004/21</t>
  </si>
  <si>
    <t>021/20</t>
  </si>
  <si>
    <t>034/20</t>
  </si>
  <si>
    <t>052/20</t>
  </si>
  <si>
    <t>009/21</t>
  </si>
  <si>
    <t>027/20</t>
  </si>
  <si>
    <t>044/20</t>
  </si>
  <si>
    <t>046/20</t>
  </si>
  <si>
    <t>073/20</t>
  </si>
  <si>
    <t>015/20</t>
  </si>
  <si>
    <t>2695375</t>
  </si>
  <si>
    <t>020/2020</t>
  </si>
  <si>
    <t>035/2020</t>
  </si>
  <si>
    <t>051/2020</t>
  </si>
  <si>
    <t>TC 022/2020</t>
  </si>
  <si>
    <t>TC 032/2020</t>
  </si>
  <si>
    <t>TC 053/2020</t>
  </si>
  <si>
    <t>TC 024/2020</t>
  </si>
  <si>
    <t>TC 037/2020</t>
  </si>
  <si>
    <t>TC 055/2020</t>
  </si>
  <si>
    <t>TC 003/2021</t>
  </si>
  <si>
    <t>7866801</t>
  </si>
  <si>
    <t>Hospital Felício Rocho</t>
  </si>
  <si>
    <t>17.214.149-0001-76</t>
  </si>
  <si>
    <t>0026859</t>
  </si>
  <si>
    <t>TC 023/2020</t>
  </si>
  <si>
    <t>TC 036/2020</t>
  </si>
  <si>
    <t>TC 054/2020</t>
  </si>
  <si>
    <t>PRT 1.393/20 (1ª PARCELA)</t>
  </si>
  <si>
    <t>PRT 1.448/20 (2ª PARCELA)</t>
  </si>
  <si>
    <t>Hospital Universitário de Ciências Médicas</t>
  </si>
  <si>
    <t>649, de 01/04/20</t>
  </si>
  <si>
    <t>3.675, de 21/12/20  e 3.765, de 23/12/20</t>
  </si>
  <si>
    <t>677, de 02/04/20, 702, de 06/04/20 e 721, de 06/04/20</t>
  </si>
  <si>
    <t>955, de 24/04/20</t>
  </si>
  <si>
    <t>3.092, de 16/11/20</t>
  </si>
  <si>
    <t>677, de 02/04/20; 702, de 06/04/20; 717, de 06/04/20 e  721, de 06/04/20</t>
  </si>
  <si>
    <t>649, de  01/04/2020</t>
  </si>
  <si>
    <t>702, de 06/04/2020 e 721, de 06/04/2020</t>
  </si>
  <si>
    <t>955, de 24/04/2020</t>
  </si>
  <si>
    <t>955, de 24/04/2020 e 976, de 24/04/2020</t>
  </si>
  <si>
    <t xml:space="preserve">3.675, de 21/12/20  </t>
  </si>
  <si>
    <t>702, de 06/04/20 e 721, de 06/04/20</t>
  </si>
  <si>
    <t>955, de 24/04/20 e 976, de 24/04/20</t>
  </si>
  <si>
    <t>3.765, de 23/12/20</t>
  </si>
  <si>
    <t>677, de 02/04/20; 702, de 06/04/20 e 721, de 06/04/20</t>
  </si>
  <si>
    <t>1.867, de 29/07/20</t>
  </si>
  <si>
    <t>596, de 27/03/2020 e 649, de 01/04/2020</t>
  </si>
  <si>
    <t>955, de  24/04/2020</t>
  </si>
  <si>
    <t>677, de 02/04/2020 e 721, de 06/04/2020</t>
  </si>
  <si>
    <t>677, de 02/04/2020; 702, de 06/04/2020 e 721, de 06/04/2020</t>
  </si>
  <si>
    <t>955, de 24/04/2020 e 1.199, de 08/05/2020</t>
  </si>
  <si>
    <t>3.675, de 21/12/2020 e 3.765, de 23/12/2020</t>
  </si>
  <si>
    <t>VALORES TRANSFERIDOS (parcela única)</t>
  </si>
  <si>
    <t>677, de 02/04/20; 717, de 06/04/20 e 721, de 06/04/20</t>
  </si>
  <si>
    <t>075/20 (Termo de Apostila, erro material do número)</t>
  </si>
  <si>
    <t>955, de 24/04/20 e 976, de 24/04/2020</t>
  </si>
  <si>
    <t>025/2020</t>
  </si>
  <si>
    <t>033/2020</t>
  </si>
  <si>
    <t>050/2020</t>
  </si>
  <si>
    <t>010/2021</t>
  </si>
  <si>
    <t>702, de 06/04/20</t>
  </si>
  <si>
    <t>SES/MG 7097/20</t>
  </si>
  <si>
    <t>15.126.437/0015-49</t>
  </si>
  <si>
    <t>0027049</t>
  </si>
  <si>
    <t>Hospital Metropolitano Odilon Behrens - HOB</t>
  </si>
  <si>
    <t>2192896</t>
  </si>
  <si>
    <t>16.692.121/0001-81</t>
  </si>
  <si>
    <t>RES 7160/20</t>
  </si>
  <si>
    <t>RES 7265/20</t>
  </si>
  <si>
    <t>TERMOS ADITIVOS - COVID-19</t>
  </si>
  <si>
    <t>Hospital das Clínicas/UFMG/EBSERH</t>
  </si>
  <si>
    <t>069/20</t>
  </si>
  <si>
    <t>063/20</t>
  </si>
  <si>
    <t>(*) Valores excluídos no TC 69/20 correspondente a RES 6822/20 pois não comtemplam recursos específicos COVID</t>
  </si>
  <si>
    <r>
      <t xml:space="preserve">SES/MG 7097/20 e 7132/20 </t>
    </r>
    <r>
      <rPr>
        <b/>
        <sz val="10"/>
        <color rgb="FFFF0000"/>
        <rFont val="Times New Roman"/>
        <family val="1"/>
      </rPr>
      <t>(*)</t>
    </r>
  </si>
  <si>
    <t>043/20</t>
  </si>
  <si>
    <t xml:space="preserve">955, de 24/04/20 </t>
  </si>
  <si>
    <t>002/21</t>
  </si>
  <si>
    <t xml:space="preserve">3.675, de 21/12/20 </t>
  </si>
  <si>
    <t>721, de 06/04/20</t>
  </si>
  <si>
    <t>029/19</t>
  </si>
  <si>
    <r>
      <t xml:space="preserve">LISTA DE HOSPITAIS </t>
    </r>
    <r>
      <rPr>
        <b/>
        <sz val="18"/>
        <color theme="1"/>
        <rFont val="Times New Roman"/>
        <family val="1"/>
      </rPr>
      <t>- REDE SUS-BH</t>
    </r>
  </si>
  <si>
    <t>FONTE DE RECURSO</t>
  </si>
  <si>
    <t xml:space="preserve">União </t>
  </si>
  <si>
    <t>SESMG</t>
  </si>
  <si>
    <t>FONTE:
ESTADO (Resoluções SES-MG)</t>
  </si>
  <si>
    <t>FONTE:
UNIÃO (Lei 13.995/20)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</si>
</sst>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8"/>
      <color theme="1"/>
      <name val="Times New Roman"/>
      <family val="1"/>
    </font>
    <font>
      <b/>
      <sz val="15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2"/>
      <color rgb="FF0070C0"/>
      <name val="Times New Roman"/>
      <family val="1"/>
    </font>
    <font>
      <b/>
      <sz val="12"/>
      <color theme="1"/>
      <name val="Times New Roman"/>
      <family val="1"/>
    </font>
    <font>
      <b/>
      <sz val="20"/>
      <name val="Times New Roman"/>
      <family val="1"/>
    </font>
    <font>
      <b/>
      <sz val="11"/>
      <color theme="0"/>
      <name val="Times New Roman"/>
      <family val="1"/>
    </font>
    <font>
      <sz val="10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206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4" fontId="7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justify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showGridLines="0" topLeftCell="A4" workbookViewId="0">
      <selection activeCell="G7" sqref="G7:H7"/>
    </sheetView>
  </sheetViews>
  <sheetFormatPr defaultColWidth="0" defaultRowHeight="12.75" customHeight="1" zeroHeight="1" x14ac:dyDescent="0.25"/>
  <cols>
    <col min="1" max="1" width="3" style="1" bestFit="1" customWidth="1"/>
    <col min="2" max="2" width="34.5703125" style="1" customWidth="1"/>
    <col min="3" max="3" width="11" style="1" customWidth="1"/>
    <col min="4" max="5" width="19.42578125" style="1" customWidth="1"/>
    <col min="6" max="6" width="24.28515625" style="1" customWidth="1"/>
    <col min="7" max="7" width="24.5703125" style="4" customWidth="1"/>
    <col min="8" max="8" width="24.85546875" style="4" customWidth="1"/>
    <col min="9" max="9" width="19.42578125" style="1" hidden="1" customWidth="1"/>
    <col min="10" max="10" width="29" style="5" hidden="1" customWidth="1"/>
    <col min="11" max="11" width="18.42578125" style="5" hidden="1" customWidth="1"/>
    <col min="12" max="13" width="19.5703125" style="4" hidden="1" customWidth="1"/>
    <col min="14" max="14" width="1.42578125" style="1" hidden="1" customWidth="1"/>
    <col min="15" max="16384" width="9.140625" style="1" hidden="1"/>
  </cols>
  <sheetData>
    <row r="1" spans="1:13" ht="22.5" x14ac:dyDescent="0.25">
      <c r="B1" s="43" t="s">
        <v>134</v>
      </c>
      <c r="C1" s="43"/>
      <c r="D1" s="43"/>
      <c r="E1" s="43"/>
      <c r="F1" s="43"/>
      <c r="G1" s="43"/>
      <c r="H1" s="43"/>
      <c r="I1" s="2"/>
      <c r="J1" s="2"/>
      <c r="K1" s="2"/>
      <c r="L1" s="2"/>
      <c r="M1" s="3"/>
    </row>
    <row r="2" spans="1:13" x14ac:dyDescent="0.25"/>
    <row r="3" spans="1:13" ht="22.5" x14ac:dyDescent="0.25">
      <c r="B3" s="43" t="s">
        <v>122</v>
      </c>
      <c r="C3" s="43"/>
      <c r="D3" s="43"/>
      <c r="E3" s="43"/>
      <c r="F3" s="43"/>
      <c r="G3" s="43"/>
      <c r="H3" s="43"/>
      <c r="I3" s="2"/>
      <c r="J3" s="2"/>
      <c r="K3" s="2"/>
      <c r="L3" s="2"/>
      <c r="M3" s="3"/>
    </row>
    <row r="4" spans="1:13" ht="19.5" x14ac:dyDescent="0.25">
      <c r="B4" s="44" t="s">
        <v>20</v>
      </c>
      <c r="C4" s="44"/>
      <c r="D4" s="44"/>
      <c r="E4" s="44"/>
      <c r="F4" s="44"/>
      <c r="G4" s="44"/>
      <c r="H4" s="44"/>
      <c r="I4" s="6"/>
      <c r="J4" s="6"/>
      <c r="K4" s="6"/>
      <c r="L4" s="6"/>
      <c r="M4" s="7"/>
    </row>
    <row r="5" spans="1:13" ht="19.5" x14ac:dyDescent="0.25">
      <c r="B5" s="44" t="s">
        <v>21</v>
      </c>
      <c r="C5" s="44"/>
      <c r="D5" s="44"/>
      <c r="E5" s="44"/>
      <c r="F5" s="44"/>
      <c r="G5" s="44"/>
      <c r="H5" s="44"/>
      <c r="I5" s="6"/>
      <c r="J5" s="6"/>
      <c r="K5" s="6"/>
      <c r="L5" s="6"/>
      <c r="M5" s="7"/>
    </row>
    <row r="6" spans="1:13" x14ac:dyDescent="0.25"/>
    <row r="7" spans="1:13" ht="42" customHeight="1" x14ac:dyDescent="0.25">
      <c r="E7" s="40" t="s">
        <v>138</v>
      </c>
      <c r="F7" s="42"/>
      <c r="G7" s="40" t="s">
        <v>139</v>
      </c>
      <c r="H7" s="41"/>
    </row>
    <row r="8" spans="1:13" ht="66" customHeight="1" x14ac:dyDescent="0.25">
      <c r="B8" s="14" t="s">
        <v>23</v>
      </c>
      <c r="C8" s="15" t="s">
        <v>0</v>
      </c>
      <c r="D8" s="14" t="s">
        <v>1</v>
      </c>
      <c r="E8" s="36" t="s">
        <v>120</v>
      </c>
      <c r="F8" s="36" t="s">
        <v>121</v>
      </c>
      <c r="G8" s="37" t="s">
        <v>80</v>
      </c>
      <c r="H8" s="37" t="s">
        <v>81</v>
      </c>
      <c r="J8" s="1"/>
      <c r="K8" s="1"/>
      <c r="L8" s="1"/>
      <c r="M8" s="1"/>
    </row>
    <row r="9" spans="1:13" ht="28.5" customHeight="1" x14ac:dyDescent="0.25">
      <c r="A9" s="8">
        <v>1</v>
      </c>
      <c r="B9" s="17" t="s">
        <v>27</v>
      </c>
      <c r="C9" s="18" t="s">
        <v>11</v>
      </c>
      <c r="D9" s="9" t="s">
        <v>12</v>
      </c>
      <c r="E9" s="10">
        <v>0</v>
      </c>
      <c r="F9" s="10">
        <v>0</v>
      </c>
      <c r="G9" s="10">
        <v>513694.71</v>
      </c>
      <c r="H9" s="10">
        <v>1049013.29</v>
      </c>
      <c r="J9" s="1"/>
      <c r="K9" s="1"/>
      <c r="L9" s="1"/>
      <c r="M9" s="1"/>
    </row>
    <row r="10" spans="1:13" ht="28.5" customHeight="1" x14ac:dyDescent="0.25">
      <c r="A10" s="8">
        <f>A9+1</f>
        <v>2</v>
      </c>
      <c r="B10" s="17" t="s">
        <v>28</v>
      </c>
      <c r="C10" s="18" t="s">
        <v>4</v>
      </c>
      <c r="D10" s="9" t="s">
        <v>5</v>
      </c>
      <c r="E10" s="10">
        <v>0</v>
      </c>
      <c r="F10" s="10">
        <v>0</v>
      </c>
      <c r="G10" s="10">
        <v>553984.5</v>
      </c>
      <c r="H10" s="10">
        <v>1296500.47</v>
      </c>
      <c r="J10" s="1"/>
      <c r="K10" s="1"/>
      <c r="L10" s="1"/>
      <c r="M10" s="1"/>
    </row>
    <row r="11" spans="1:13" ht="28.5" customHeight="1" x14ac:dyDescent="0.25">
      <c r="A11" s="8">
        <f t="shared" ref="A11:A21" si="0">A10+1</f>
        <v>3</v>
      </c>
      <c r="B11" s="17" t="s">
        <v>74</v>
      </c>
      <c r="C11" s="18" t="s">
        <v>76</v>
      </c>
      <c r="D11" s="9" t="s">
        <v>75</v>
      </c>
      <c r="E11" s="10">
        <v>0</v>
      </c>
      <c r="F11" s="10">
        <v>0</v>
      </c>
      <c r="G11" s="10">
        <v>357571.81</v>
      </c>
      <c r="H11" s="10">
        <v>784848.75</v>
      </c>
      <c r="J11" s="1"/>
      <c r="K11" s="1"/>
      <c r="L11" s="1"/>
      <c r="M11" s="1"/>
    </row>
    <row r="12" spans="1:13" ht="28.5" customHeight="1" x14ac:dyDescent="0.25">
      <c r="A12" s="8">
        <f t="shared" si="0"/>
        <v>4</v>
      </c>
      <c r="B12" s="17" t="s">
        <v>29</v>
      </c>
      <c r="C12" s="18" t="s">
        <v>40</v>
      </c>
      <c r="D12" s="9" t="s">
        <v>2</v>
      </c>
      <c r="E12" s="10">
        <v>0</v>
      </c>
      <c r="F12" s="10">
        <v>0</v>
      </c>
      <c r="G12" s="10">
        <v>322318.25</v>
      </c>
      <c r="H12" s="10">
        <v>579735.81000000006</v>
      </c>
      <c r="J12" s="1"/>
      <c r="K12" s="1"/>
      <c r="L12" s="1"/>
      <c r="M12" s="1"/>
    </row>
    <row r="13" spans="1:13" ht="28.5" customHeight="1" x14ac:dyDescent="0.25">
      <c r="A13" s="8">
        <f t="shared" si="0"/>
        <v>5</v>
      </c>
      <c r="B13" s="17" t="s">
        <v>30</v>
      </c>
      <c r="C13" s="18">
        <v>2200457</v>
      </c>
      <c r="D13" s="9" t="s">
        <v>3</v>
      </c>
      <c r="E13" s="10">
        <v>0</v>
      </c>
      <c r="F13" s="10">
        <v>0</v>
      </c>
      <c r="G13" s="10">
        <v>790686.96</v>
      </c>
      <c r="H13" s="10">
        <v>1491826.41</v>
      </c>
      <c r="J13" s="1"/>
      <c r="K13" s="1"/>
      <c r="L13" s="1"/>
      <c r="M13" s="1"/>
    </row>
    <row r="14" spans="1:13" ht="28.5" customHeight="1" x14ac:dyDescent="0.25">
      <c r="A14" s="8">
        <f t="shared" si="0"/>
        <v>6</v>
      </c>
      <c r="B14" s="17" t="s">
        <v>31</v>
      </c>
      <c r="C14" s="18" t="s">
        <v>73</v>
      </c>
      <c r="D14" s="9" t="s">
        <v>8</v>
      </c>
      <c r="E14" s="10">
        <v>0</v>
      </c>
      <c r="F14" s="10">
        <v>0</v>
      </c>
      <c r="G14" s="10">
        <v>0</v>
      </c>
      <c r="H14" s="10">
        <v>5785215.46</v>
      </c>
      <c r="J14" s="1"/>
      <c r="K14" s="1"/>
      <c r="L14" s="1"/>
      <c r="M14" s="1"/>
    </row>
    <row r="15" spans="1:13" ht="28.5" customHeight="1" x14ac:dyDescent="0.25">
      <c r="A15" s="8">
        <f t="shared" si="0"/>
        <v>7</v>
      </c>
      <c r="B15" s="32" t="s">
        <v>117</v>
      </c>
      <c r="C15" s="33" t="s">
        <v>118</v>
      </c>
      <c r="D15" s="34" t="s">
        <v>119</v>
      </c>
      <c r="E15" s="35">
        <v>1224000</v>
      </c>
      <c r="F15" s="35">
        <v>816000</v>
      </c>
      <c r="G15" s="35">
        <v>0</v>
      </c>
      <c r="H15" s="35">
        <v>0</v>
      </c>
      <c r="J15" s="1"/>
      <c r="K15" s="1"/>
      <c r="L15" s="1"/>
      <c r="M15" s="1"/>
    </row>
    <row r="16" spans="1:13" ht="28.5" customHeight="1" x14ac:dyDescent="0.25">
      <c r="A16" s="8">
        <f t="shared" si="0"/>
        <v>8</v>
      </c>
      <c r="B16" s="17" t="s">
        <v>32</v>
      </c>
      <c r="C16" s="18" t="s">
        <v>62</v>
      </c>
      <c r="D16" s="9" t="s">
        <v>17</v>
      </c>
      <c r="E16" s="10">
        <v>0</v>
      </c>
      <c r="F16" s="10">
        <v>0</v>
      </c>
      <c r="G16" s="10">
        <v>127504.55</v>
      </c>
      <c r="H16" s="10">
        <v>494304.16</v>
      </c>
      <c r="J16" s="1"/>
      <c r="K16" s="1"/>
      <c r="L16" s="1"/>
      <c r="M16" s="1"/>
    </row>
    <row r="17" spans="1:13" ht="28.5" customHeight="1" x14ac:dyDescent="0.25">
      <c r="A17" s="8">
        <f t="shared" si="0"/>
        <v>9</v>
      </c>
      <c r="B17" s="17" t="s">
        <v>33</v>
      </c>
      <c r="C17" s="18" t="s">
        <v>19</v>
      </c>
      <c r="D17" s="9" t="s">
        <v>16</v>
      </c>
      <c r="E17" s="10">
        <v>0</v>
      </c>
      <c r="F17" s="10">
        <v>0</v>
      </c>
      <c r="G17" s="10">
        <v>0</v>
      </c>
      <c r="H17" s="10">
        <v>4635106.32</v>
      </c>
      <c r="J17" s="1"/>
      <c r="K17" s="1"/>
      <c r="L17" s="1"/>
      <c r="M17" s="1"/>
    </row>
    <row r="18" spans="1:13" ht="28.5" customHeight="1" x14ac:dyDescent="0.25">
      <c r="A18" s="8">
        <f t="shared" si="0"/>
        <v>10</v>
      </c>
      <c r="B18" s="17" t="s">
        <v>34</v>
      </c>
      <c r="C18" s="18" t="s">
        <v>14</v>
      </c>
      <c r="D18" s="9" t="s">
        <v>15</v>
      </c>
      <c r="E18" s="10">
        <v>0</v>
      </c>
      <c r="F18" s="10">
        <v>0</v>
      </c>
      <c r="G18" s="10">
        <v>1611591.26</v>
      </c>
      <c r="H18" s="10">
        <v>2667552.08</v>
      </c>
      <c r="J18" s="1"/>
      <c r="K18" s="1"/>
      <c r="L18" s="1"/>
      <c r="M18" s="1"/>
    </row>
    <row r="19" spans="1:13" ht="28.5" customHeight="1" x14ac:dyDescent="0.25">
      <c r="A19" s="8">
        <f t="shared" si="0"/>
        <v>11</v>
      </c>
      <c r="B19" s="17" t="s">
        <v>35</v>
      </c>
      <c r="C19" s="18" t="s">
        <v>9</v>
      </c>
      <c r="D19" s="9" t="s">
        <v>10</v>
      </c>
      <c r="E19" s="10">
        <v>0</v>
      </c>
      <c r="F19" s="10">
        <v>0</v>
      </c>
      <c r="G19" s="10">
        <v>1218765.8899999999</v>
      </c>
      <c r="H19" s="10">
        <v>1870180.44</v>
      </c>
      <c r="J19" s="1"/>
      <c r="K19" s="1"/>
      <c r="L19" s="1"/>
      <c r="M19" s="1"/>
    </row>
    <row r="20" spans="1:13" ht="28.5" customHeight="1" x14ac:dyDescent="0.25">
      <c r="A20" s="8">
        <f t="shared" si="0"/>
        <v>12</v>
      </c>
      <c r="B20" s="17" t="s">
        <v>82</v>
      </c>
      <c r="C20" s="18" t="s">
        <v>6</v>
      </c>
      <c r="D20" s="9" t="s">
        <v>7</v>
      </c>
      <c r="E20" s="10">
        <v>0</v>
      </c>
      <c r="F20" s="10">
        <v>0</v>
      </c>
      <c r="G20" s="10">
        <v>1153294.99</v>
      </c>
      <c r="H20" s="10">
        <v>1924046.08</v>
      </c>
      <c r="J20" s="1"/>
      <c r="K20" s="1"/>
      <c r="L20" s="1"/>
      <c r="M20" s="1"/>
    </row>
    <row r="21" spans="1:13" ht="28.5" customHeight="1" x14ac:dyDescent="0.25">
      <c r="A21" s="8">
        <f t="shared" si="0"/>
        <v>13</v>
      </c>
      <c r="B21" s="17" t="s">
        <v>22</v>
      </c>
      <c r="C21" s="18" t="s">
        <v>18</v>
      </c>
      <c r="D21" s="9" t="s">
        <v>13</v>
      </c>
      <c r="E21" s="10">
        <v>0</v>
      </c>
      <c r="F21" s="10">
        <v>0</v>
      </c>
      <c r="G21" s="10">
        <v>5126874.6900000004</v>
      </c>
      <c r="H21" s="10">
        <v>8544286.9299999997</v>
      </c>
      <c r="J21" s="1"/>
      <c r="K21" s="1"/>
      <c r="L21" s="1"/>
      <c r="M21" s="1"/>
    </row>
    <row r="22" spans="1:13" x14ac:dyDescent="0.25"/>
    <row r="23" spans="1:13" ht="26.25" customHeight="1" x14ac:dyDescent="0.25">
      <c r="E23" s="11">
        <f>SUM(E9:E21)</f>
        <v>1224000</v>
      </c>
      <c r="F23" s="11">
        <f>SUM(F9:F21)</f>
        <v>816000</v>
      </c>
      <c r="G23" s="11">
        <f>SUM(G9:G21)</f>
        <v>11776287.609999999</v>
      </c>
      <c r="H23" s="11">
        <f>SUM(H9:H21)</f>
        <v>31122616.200000003</v>
      </c>
    </row>
    <row r="24" spans="1:13" ht="12" customHeight="1" x14ac:dyDescent="0.25"/>
    <row r="25" spans="1:13" ht="26.25" customHeight="1" x14ac:dyDescent="0.25">
      <c r="E25" s="39">
        <f>SUM(E23:H23)</f>
        <v>44938903.810000002</v>
      </c>
      <c r="F25" s="39"/>
      <c r="G25" s="39"/>
      <c r="H25" s="39"/>
    </row>
    <row r="26" spans="1:13" ht="12.75" hidden="1" customHeight="1" x14ac:dyDescent="0.25"/>
    <row r="27" spans="1:13" ht="12.75" customHeight="1" x14ac:dyDescent="0.25"/>
    <row r="28" spans="1:13" ht="12.75" customHeight="1" x14ac:dyDescent="0.25"/>
  </sheetData>
  <customSheetViews>
    <customSheetView guid="{3757BA23-E236-4F4E-A185-0348EB0C7417}" showGridLines="0" hiddenRows="1" hiddenColumns="1">
      <selection activeCell="D12" sqref="D12"/>
      <pageMargins left="0.51181102362204722" right="0.51181102362204722" top="1.1200000000000001" bottom="0.78740157480314965" header="0.31496062992125984" footer="0.31496062992125984"/>
      <pageSetup paperSize="9" scale="91" orientation="landscape" r:id="rId1"/>
      <headerFooter>
        <oddHeader>&amp;R&amp;G</oddHeader>
        <oddFooter>&amp;C&amp;P de &amp;N</oddFooter>
      </headerFooter>
    </customSheetView>
    <customSheetView guid="{91DB0864-C158-46FF-8CC2-2124B0B41887}" showGridLines="0" hiddenRows="1" hiddenColumns="1" topLeftCell="A7">
      <selection activeCell="E22" sqref="E22"/>
      <pageMargins left="0.51181102362204722" right="0.51181102362204722" top="1.1200000000000001" bottom="0.78740157480314965" header="0.31496062992125984" footer="0.31496062992125984"/>
      <pageSetup paperSize="9" scale="91" orientation="landscape" r:id="rId2"/>
      <headerFooter>
        <oddHeader>&amp;R&amp;G</oddHeader>
        <oddFooter>&amp;C&amp;P de &amp;N</oddFooter>
      </headerFooter>
    </customSheetView>
  </customSheetViews>
  <mergeCells count="7">
    <mergeCell ref="E25:H25"/>
    <mergeCell ref="G7:H7"/>
    <mergeCell ref="E7:F7"/>
    <mergeCell ref="B1:H1"/>
    <mergeCell ref="B3:H3"/>
    <mergeCell ref="B4:H4"/>
    <mergeCell ref="B5:H5"/>
  </mergeCells>
  <pageMargins left="0.51181102362204722" right="0.51181102362204722" top="1.1023622047244095" bottom="0.78740157480314965" header="0.31496062992125984" footer="0.31496062992125984"/>
  <pageSetup paperSize="9" scale="91" orientation="landscape" r:id="rId3"/>
  <headerFooter>
    <oddHeader>&amp;R&amp;G</oddHeader>
    <oddFooter>&amp;C&amp;P de &amp;N</oddFooter>
  </headerFooter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showGridLines="0" tabSelected="1" workbookViewId="0">
      <selection activeCell="G11" sqref="G11"/>
    </sheetView>
  </sheetViews>
  <sheetFormatPr defaultColWidth="0" defaultRowHeight="12.75" customHeight="1" zeroHeight="1" x14ac:dyDescent="0.25"/>
  <cols>
    <col min="1" max="1" width="33.140625" style="1" bestFit="1" customWidth="1"/>
    <col min="2" max="2" width="11" style="1" customWidth="1"/>
    <col min="3" max="3" width="19.42578125" style="1" customWidth="1"/>
    <col min="4" max="4" width="50.5703125" style="1" customWidth="1"/>
    <col min="5" max="5" width="24.7109375" style="1" customWidth="1"/>
    <col min="6" max="7" width="27" style="5" customWidth="1"/>
    <col min="8" max="8" width="1.85546875" style="4" customWidth="1"/>
    <col min="9" max="9" width="19.5703125" style="4" hidden="1" customWidth="1"/>
    <col min="10" max="10" width="1.42578125" style="1" hidden="1" customWidth="1"/>
    <col min="11" max="13" width="0" style="1" hidden="1" customWidth="1"/>
    <col min="14" max="16384" width="9.140625" style="1" hidden="1"/>
  </cols>
  <sheetData>
    <row r="1" spans="1:9" ht="22.5" x14ac:dyDescent="0.25">
      <c r="A1" s="43" t="s">
        <v>134</v>
      </c>
      <c r="B1" s="43"/>
      <c r="C1" s="43"/>
      <c r="D1" s="43"/>
      <c r="E1" s="43"/>
      <c r="F1" s="43"/>
      <c r="G1" s="12"/>
      <c r="H1" s="2"/>
      <c r="I1" s="3"/>
    </row>
    <row r="2" spans="1:9" ht="12.75" customHeight="1" x14ac:dyDescent="0.25"/>
    <row r="3" spans="1:9" ht="22.5" x14ac:dyDescent="0.25">
      <c r="A3" s="43" t="s">
        <v>25</v>
      </c>
      <c r="B3" s="43"/>
      <c r="C3" s="43"/>
      <c r="D3" s="43"/>
      <c r="E3" s="43"/>
      <c r="F3" s="43"/>
      <c r="G3" s="12"/>
      <c r="H3" s="2"/>
      <c r="I3" s="3"/>
    </row>
    <row r="4" spans="1:9" ht="19.5" x14ac:dyDescent="0.25">
      <c r="A4" s="44" t="s">
        <v>20</v>
      </c>
      <c r="B4" s="44"/>
      <c r="C4" s="44"/>
      <c r="D4" s="44"/>
      <c r="E4" s="44"/>
      <c r="F4" s="44"/>
      <c r="G4" s="13"/>
      <c r="H4" s="6"/>
      <c r="I4" s="7"/>
    </row>
    <row r="5" spans="1:9" ht="19.5" x14ac:dyDescent="0.25">
      <c r="A5" s="44" t="s">
        <v>21</v>
      </c>
      <c r="B5" s="44"/>
      <c r="C5" s="44"/>
      <c r="D5" s="44"/>
      <c r="E5" s="44"/>
      <c r="F5" s="44"/>
      <c r="G5" s="13"/>
      <c r="H5" s="6"/>
      <c r="I5" s="7"/>
    </row>
    <row r="6" spans="1:9" ht="12.75" customHeight="1" x14ac:dyDescent="0.25"/>
    <row r="7" spans="1:9" ht="25.5" customHeight="1" x14ac:dyDescent="0.25">
      <c r="E7" s="1">
        <f>300000+90000+600000+500000+100000+80000+815000+1115000+106801+113199+500602+2430000+100000+550000</f>
        <v>7400602</v>
      </c>
    </row>
    <row r="8" spans="1:9" ht="66" customHeight="1" x14ac:dyDescent="0.25">
      <c r="A8" s="14" t="s">
        <v>23</v>
      </c>
      <c r="B8" s="15" t="s">
        <v>0</v>
      </c>
      <c r="C8" s="14" t="s">
        <v>1</v>
      </c>
      <c r="D8" s="14" t="s">
        <v>24</v>
      </c>
      <c r="E8" s="16" t="s">
        <v>105</v>
      </c>
      <c r="F8" s="14" t="s">
        <v>26</v>
      </c>
      <c r="G8" s="14" t="s">
        <v>135</v>
      </c>
      <c r="H8" s="1"/>
    </row>
    <row r="9" spans="1:9" ht="25.5" customHeight="1" x14ac:dyDescent="0.25">
      <c r="A9" s="17" t="s">
        <v>27</v>
      </c>
      <c r="B9" s="18" t="s">
        <v>11</v>
      </c>
      <c r="C9" s="9" t="s">
        <v>12</v>
      </c>
      <c r="D9" s="17" t="s">
        <v>83</v>
      </c>
      <c r="E9" s="10">
        <v>2150000</v>
      </c>
      <c r="F9" s="19" t="s">
        <v>36</v>
      </c>
      <c r="G9" s="19" t="s">
        <v>136</v>
      </c>
      <c r="H9" s="1"/>
      <c r="I9" s="1"/>
    </row>
    <row r="10" spans="1:9" ht="25.5" customHeight="1" x14ac:dyDescent="0.25">
      <c r="A10" s="17" t="s">
        <v>27</v>
      </c>
      <c r="B10" s="18" t="s">
        <v>11</v>
      </c>
      <c r="C10" s="9" t="s">
        <v>12</v>
      </c>
      <c r="D10" s="17" t="s">
        <v>84</v>
      </c>
      <c r="E10" s="10">
        <v>1300010</v>
      </c>
      <c r="F10" s="19" t="s">
        <v>37</v>
      </c>
      <c r="G10" s="19" t="s">
        <v>136</v>
      </c>
      <c r="H10" s="1"/>
      <c r="I10" s="1"/>
    </row>
    <row r="11" spans="1:9" ht="25.5" customHeight="1" x14ac:dyDescent="0.25">
      <c r="A11" s="32" t="s">
        <v>117</v>
      </c>
      <c r="B11" s="33" t="s">
        <v>118</v>
      </c>
      <c r="C11" s="34" t="s">
        <v>119</v>
      </c>
      <c r="D11" s="32" t="s">
        <v>127</v>
      </c>
      <c r="E11" s="35">
        <f>350000+7400602</f>
        <v>7750602</v>
      </c>
      <c r="F11" s="38" t="s">
        <v>124</v>
      </c>
      <c r="G11" s="38" t="s">
        <v>137</v>
      </c>
      <c r="H11" s="1"/>
      <c r="I11" s="1"/>
    </row>
    <row r="12" spans="1:9" ht="25.5" customHeight="1" x14ac:dyDescent="0.25">
      <c r="A12" s="32" t="s">
        <v>117</v>
      </c>
      <c r="B12" s="33" t="s">
        <v>118</v>
      </c>
      <c r="C12" s="34" t="s">
        <v>119</v>
      </c>
      <c r="D12" s="32" t="s">
        <v>129</v>
      </c>
      <c r="E12" s="35">
        <v>1267568</v>
      </c>
      <c r="F12" s="38" t="s">
        <v>125</v>
      </c>
      <c r="G12" s="38" t="s">
        <v>136</v>
      </c>
      <c r="H12" s="1"/>
      <c r="I12" s="1"/>
    </row>
    <row r="13" spans="1:9" ht="25.5" customHeight="1" x14ac:dyDescent="0.25">
      <c r="A13" s="32" t="s">
        <v>123</v>
      </c>
      <c r="B13" s="33" t="s">
        <v>116</v>
      </c>
      <c r="C13" s="34" t="s">
        <v>115</v>
      </c>
      <c r="D13" s="32" t="s">
        <v>114</v>
      </c>
      <c r="E13" s="35">
        <v>300000</v>
      </c>
      <c r="F13" s="38" t="s">
        <v>128</v>
      </c>
      <c r="G13" s="38" t="s">
        <v>137</v>
      </c>
      <c r="H13" s="1"/>
      <c r="I13" s="1"/>
    </row>
    <row r="14" spans="1:9" ht="25.5" customHeight="1" x14ac:dyDescent="0.25">
      <c r="A14" s="17" t="s">
        <v>27</v>
      </c>
      <c r="B14" s="18" t="s">
        <v>11</v>
      </c>
      <c r="C14" s="9" t="s">
        <v>12</v>
      </c>
      <c r="D14" s="17" t="s">
        <v>97</v>
      </c>
      <c r="E14" s="10">
        <v>5070000</v>
      </c>
      <c r="F14" s="19" t="s">
        <v>38</v>
      </c>
      <c r="G14" s="19" t="s">
        <v>136</v>
      </c>
      <c r="H14" s="1"/>
      <c r="I14" s="1"/>
    </row>
    <row r="15" spans="1:9" ht="25.5" customHeight="1" x14ac:dyDescent="0.25">
      <c r="A15" s="17" t="s">
        <v>27</v>
      </c>
      <c r="B15" s="18" t="s">
        <v>11</v>
      </c>
      <c r="C15" s="9" t="s">
        <v>12</v>
      </c>
      <c r="D15" s="17" t="s">
        <v>86</v>
      </c>
      <c r="E15" s="10">
        <v>1421044</v>
      </c>
      <c r="F15" s="19" t="s">
        <v>39</v>
      </c>
      <c r="G15" s="19" t="s">
        <v>136</v>
      </c>
      <c r="H15" s="1"/>
      <c r="I15" s="1"/>
    </row>
    <row r="16" spans="1:9" ht="25.5" customHeight="1" x14ac:dyDescent="0.25">
      <c r="A16" s="17" t="s">
        <v>74</v>
      </c>
      <c r="B16" s="18" t="s">
        <v>76</v>
      </c>
      <c r="C16" s="9" t="s">
        <v>75</v>
      </c>
      <c r="D16" s="17" t="s">
        <v>131</v>
      </c>
      <c r="E16" s="10">
        <v>500010</v>
      </c>
      <c r="F16" s="19" t="s">
        <v>130</v>
      </c>
      <c r="G16" s="19" t="s">
        <v>136</v>
      </c>
      <c r="H16" s="1"/>
      <c r="I16" s="1"/>
    </row>
    <row r="17" spans="1:9" ht="25.5" customHeight="1" x14ac:dyDescent="0.25">
      <c r="A17" s="17" t="s">
        <v>74</v>
      </c>
      <c r="B17" s="18" t="s">
        <v>76</v>
      </c>
      <c r="C17" s="9" t="s">
        <v>75</v>
      </c>
      <c r="D17" s="17" t="s">
        <v>132</v>
      </c>
      <c r="E17" s="10">
        <v>100000</v>
      </c>
      <c r="F17" s="19" t="s">
        <v>133</v>
      </c>
      <c r="G17" s="19" t="s">
        <v>136</v>
      </c>
      <c r="H17" s="1"/>
      <c r="I17" s="1"/>
    </row>
    <row r="18" spans="1:9" ht="25.5" customHeight="1" x14ac:dyDescent="0.25">
      <c r="A18" s="17" t="s">
        <v>28</v>
      </c>
      <c r="B18" s="18" t="s">
        <v>4</v>
      </c>
      <c r="C18" s="9" t="s">
        <v>5</v>
      </c>
      <c r="D18" s="17" t="s">
        <v>83</v>
      </c>
      <c r="E18" s="10">
        <v>450000</v>
      </c>
      <c r="F18" s="19" t="s">
        <v>41</v>
      </c>
      <c r="G18" s="19" t="s">
        <v>136</v>
      </c>
      <c r="H18" s="1"/>
      <c r="I18" s="1"/>
    </row>
    <row r="19" spans="1:9" ht="25.5" customHeight="1" x14ac:dyDescent="0.25">
      <c r="A19" s="17" t="s">
        <v>28</v>
      </c>
      <c r="B19" s="18" t="s">
        <v>4</v>
      </c>
      <c r="C19" s="9" t="s">
        <v>5</v>
      </c>
      <c r="D19" s="17" t="s">
        <v>106</v>
      </c>
      <c r="E19" s="10">
        <v>570000</v>
      </c>
      <c r="F19" s="19" t="s">
        <v>42</v>
      </c>
      <c r="G19" s="19" t="s">
        <v>136</v>
      </c>
      <c r="H19" s="1"/>
      <c r="I19" s="1"/>
    </row>
    <row r="20" spans="1:9" ht="25.5" customHeight="1" x14ac:dyDescent="0.25">
      <c r="A20" s="17" t="s">
        <v>28</v>
      </c>
      <c r="B20" s="18" t="s">
        <v>4</v>
      </c>
      <c r="C20" s="9" t="s">
        <v>5</v>
      </c>
      <c r="D20" s="17" t="s">
        <v>86</v>
      </c>
      <c r="E20" s="10">
        <v>450791</v>
      </c>
      <c r="F20" s="19" t="s">
        <v>43</v>
      </c>
      <c r="G20" s="19" t="s">
        <v>136</v>
      </c>
      <c r="H20" s="1"/>
      <c r="I20" s="1"/>
    </row>
    <row r="21" spans="1:9" ht="25.5" customHeight="1" x14ac:dyDescent="0.25">
      <c r="A21" s="17" t="s">
        <v>28</v>
      </c>
      <c r="B21" s="18" t="s">
        <v>4</v>
      </c>
      <c r="C21" s="9" t="s">
        <v>5</v>
      </c>
      <c r="D21" s="17" t="s">
        <v>87</v>
      </c>
      <c r="E21" s="10">
        <v>3200000</v>
      </c>
      <c r="F21" s="19" t="s">
        <v>107</v>
      </c>
      <c r="G21" s="19" t="s">
        <v>136</v>
      </c>
      <c r="H21" s="1"/>
      <c r="I21" s="1"/>
    </row>
    <row r="22" spans="1:9" ht="25.5" customHeight="1" x14ac:dyDescent="0.25">
      <c r="A22" s="17" t="s">
        <v>29</v>
      </c>
      <c r="B22" s="18" t="s">
        <v>40</v>
      </c>
      <c r="C22" s="9" t="s">
        <v>2</v>
      </c>
      <c r="D22" s="17" t="s">
        <v>83</v>
      </c>
      <c r="E22" s="10">
        <v>600000</v>
      </c>
      <c r="F22" s="19" t="s">
        <v>47</v>
      </c>
      <c r="G22" s="19" t="s">
        <v>136</v>
      </c>
      <c r="H22" s="1"/>
      <c r="I22" s="1"/>
    </row>
    <row r="23" spans="1:9" ht="25.5" customHeight="1" x14ac:dyDescent="0.25">
      <c r="A23" s="17" t="s">
        <v>29</v>
      </c>
      <c r="B23" s="18" t="s">
        <v>40</v>
      </c>
      <c r="C23" s="9" t="s">
        <v>2</v>
      </c>
      <c r="D23" s="17" t="s">
        <v>85</v>
      </c>
      <c r="E23" s="10">
        <v>985227</v>
      </c>
      <c r="F23" s="9" t="s">
        <v>48</v>
      </c>
      <c r="G23" s="9" t="s">
        <v>136</v>
      </c>
      <c r="H23" s="1"/>
      <c r="I23" s="1"/>
    </row>
    <row r="24" spans="1:9" ht="25.5" customHeight="1" x14ac:dyDescent="0.25">
      <c r="A24" s="17" t="s">
        <v>29</v>
      </c>
      <c r="B24" s="18" t="s">
        <v>40</v>
      </c>
      <c r="C24" s="9" t="s">
        <v>2</v>
      </c>
      <c r="D24" s="17" t="s">
        <v>108</v>
      </c>
      <c r="E24" s="10">
        <v>722151</v>
      </c>
      <c r="F24" s="9" t="s">
        <v>49</v>
      </c>
      <c r="G24" s="9" t="s">
        <v>136</v>
      </c>
      <c r="I24" s="1"/>
    </row>
    <row r="25" spans="1:9" ht="25.5" customHeight="1" x14ac:dyDescent="0.25">
      <c r="A25" s="17" t="s">
        <v>29</v>
      </c>
      <c r="B25" s="18" t="s">
        <v>40</v>
      </c>
      <c r="C25" s="9" t="s">
        <v>2</v>
      </c>
      <c r="D25" s="17" t="s">
        <v>84</v>
      </c>
      <c r="E25" s="10">
        <v>2149900</v>
      </c>
      <c r="F25" s="9" t="s">
        <v>50</v>
      </c>
      <c r="G25" s="9" t="s">
        <v>136</v>
      </c>
      <c r="I25" s="1"/>
    </row>
    <row r="26" spans="1:9" ht="25.5" customHeight="1" x14ac:dyDescent="0.25">
      <c r="A26" s="17" t="s">
        <v>30</v>
      </c>
      <c r="B26" s="18">
        <v>2200457</v>
      </c>
      <c r="C26" s="9" t="s">
        <v>3</v>
      </c>
      <c r="D26" s="17" t="s">
        <v>84</v>
      </c>
      <c r="E26" s="10">
        <v>1250010</v>
      </c>
      <c r="F26" s="9" t="s">
        <v>44</v>
      </c>
      <c r="G26" s="9" t="s">
        <v>136</v>
      </c>
      <c r="I26" s="1"/>
    </row>
    <row r="27" spans="1:9" ht="25.5" customHeight="1" x14ac:dyDescent="0.25">
      <c r="A27" s="17" t="s">
        <v>30</v>
      </c>
      <c r="B27" s="18">
        <v>2200457</v>
      </c>
      <c r="C27" s="9" t="s">
        <v>3</v>
      </c>
      <c r="D27" s="17" t="s">
        <v>83</v>
      </c>
      <c r="E27" s="10">
        <v>4224585</v>
      </c>
      <c r="F27" s="9" t="s">
        <v>45</v>
      </c>
      <c r="G27" s="9" t="s">
        <v>136</v>
      </c>
      <c r="I27" s="1"/>
    </row>
    <row r="28" spans="1:9" ht="25.5" customHeight="1" x14ac:dyDescent="0.25">
      <c r="A28" s="17" t="s">
        <v>30</v>
      </c>
      <c r="B28" s="18">
        <v>2200457</v>
      </c>
      <c r="C28" s="9" t="s">
        <v>3</v>
      </c>
      <c r="D28" s="17" t="s">
        <v>88</v>
      </c>
      <c r="E28" s="10">
        <v>1422415</v>
      </c>
      <c r="F28" s="9" t="s">
        <v>46</v>
      </c>
      <c r="G28" s="9" t="s">
        <v>136</v>
      </c>
      <c r="I28" s="1"/>
    </row>
    <row r="29" spans="1:9" ht="25.5" customHeight="1" x14ac:dyDescent="0.25">
      <c r="A29" s="17" t="s">
        <v>30</v>
      </c>
      <c r="B29" s="18">
        <v>2200457</v>
      </c>
      <c r="C29" s="9" t="s">
        <v>3</v>
      </c>
      <c r="D29" s="17" t="s">
        <v>86</v>
      </c>
      <c r="E29" s="10">
        <v>1457059</v>
      </c>
      <c r="F29" s="9" t="s">
        <v>51</v>
      </c>
      <c r="G29" s="9" t="s">
        <v>136</v>
      </c>
      <c r="I29" s="1"/>
    </row>
    <row r="30" spans="1:9" ht="25.5" customHeight="1" x14ac:dyDescent="0.25">
      <c r="A30" s="20" t="s">
        <v>31</v>
      </c>
      <c r="B30" s="18" t="s">
        <v>73</v>
      </c>
      <c r="C30" s="9" t="s">
        <v>8</v>
      </c>
      <c r="D30" s="17" t="s">
        <v>89</v>
      </c>
      <c r="E30" s="10">
        <v>205585</v>
      </c>
      <c r="F30" s="9" t="s">
        <v>109</v>
      </c>
      <c r="G30" s="9" t="s">
        <v>136</v>
      </c>
      <c r="I30" s="1"/>
    </row>
    <row r="31" spans="1:9" ht="25.5" customHeight="1" x14ac:dyDescent="0.25">
      <c r="A31" s="20" t="s">
        <v>31</v>
      </c>
      <c r="B31" s="18" t="s">
        <v>73</v>
      </c>
      <c r="C31" s="9" t="s">
        <v>8</v>
      </c>
      <c r="D31" s="17" t="s">
        <v>90</v>
      </c>
      <c r="E31" s="10">
        <v>603415</v>
      </c>
      <c r="F31" s="9" t="s">
        <v>110</v>
      </c>
      <c r="G31" s="9" t="s">
        <v>136</v>
      </c>
      <c r="I31" s="1"/>
    </row>
    <row r="32" spans="1:9" ht="25.5" customHeight="1" x14ac:dyDescent="0.25">
      <c r="A32" s="20" t="s">
        <v>31</v>
      </c>
      <c r="B32" s="18" t="s">
        <v>73</v>
      </c>
      <c r="C32" s="9" t="s">
        <v>8</v>
      </c>
      <c r="D32" s="17" t="s">
        <v>86</v>
      </c>
      <c r="E32" s="10">
        <v>1119158</v>
      </c>
      <c r="F32" s="9" t="s">
        <v>111</v>
      </c>
      <c r="G32" s="9" t="s">
        <v>136</v>
      </c>
      <c r="I32" s="1"/>
    </row>
    <row r="33" spans="1:9" ht="25.5" customHeight="1" x14ac:dyDescent="0.25">
      <c r="A33" s="17" t="s">
        <v>32</v>
      </c>
      <c r="B33" s="18" t="s">
        <v>62</v>
      </c>
      <c r="C33" s="9" t="s">
        <v>17</v>
      </c>
      <c r="D33" s="17" t="s">
        <v>83</v>
      </c>
      <c r="E33" s="10">
        <v>450000</v>
      </c>
      <c r="F33" s="9" t="s">
        <v>63</v>
      </c>
      <c r="G33" s="9" t="s">
        <v>136</v>
      </c>
      <c r="I33" s="1"/>
    </row>
    <row r="34" spans="1:9" ht="25.5" customHeight="1" x14ac:dyDescent="0.25">
      <c r="A34" s="17" t="s">
        <v>32</v>
      </c>
      <c r="B34" s="18" t="s">
        <v>62</v>
      </c>
      <c r="C34" s="9" t="s">
        <v>17</v>
      </c>
      <c r="D34" s="17" t="s">
        <v>113</v>
      </c>
      <c r="E34" s="10">
        <v>100000</v>
      </c>
      <c r="F34" s="9" t="s">
        <v>64</v>
      </c>
      <c r="G34" s="9" t="s">
        <v>136</v>
      </c>
      <c r="I34" s="1"/>
    </row>
    <row r="35" spans="1:9" ht="25.5" customHeight="1" x14ac:dyDescent="0.25">
      <c r="A35" s="17" t="s">
        <v>32</v>
      </c>
      <c r="B35" s="18" t="s">
        <v>62</v>
      </c>
      <c r="C35" s="9" t="s">
        <v>17</v>
      </c>
      <c r="D35" s="17" t="s">
        <v>92</v>
      </c>
      <c r="E35" s="10">
        <v>561882</v>
      </c>
      <c r="F35" s="9" t="s">
        <v>65</v>
      </c>
      <c r="G35" s="9" t="s">
        <v>136</v>
      </c>
      <c r="I35" s="1"/>
    </row>
    <row r="36" spans="1:9" ht="25.5" customHeight="1" x14ac:dyDescent="0.25">
      <c r="A36" s="17" t="s">
        <v>32</v>
      </c>
      <c r="B36" s="18" t="s">
        <v>62</v>
      </c>
      <c r="C36" s="9" t="s">
        <v>17</v>
      </c>
      <c r="D36" s="17" t="s">
        <v>96</v>
      </c>
      <c r="E36" s="10">
        <v>150000</v>
      </c>
      <c r="F36" s="9" t="s">
        <v>112</v>
      </c>
      <c r="G36" s="9" t="s">
        <v>136</v>
      </c>
      <c r="I36" s="1"/>
    </row>
    <row r="37" spans="1:9" ht="25.5" customHeight="1" x14ac:dyDescent="0.25">
      <c r="A37" s="17" t="s">
        <v>33</v>
      </c>
      <c r="B37" s="18" t="s">
        <v>19</v>
      </c>
      <c r="C37" s="9" t="s">
        <v>16</v>
      </c>
      <c r="D37" s="17" t="s">
        <v>93</v>
      </c>
      <c r="E37" s="10">
        <v>1000010</v>
      </c>
      <c r="F37" s="9" t="s">
        <v>52</v>
      </c>
      <c r="G37" s="9" t="s">
        <v>136</v>
      </c>
      <c r="I37" s="1"/>
    </row>
    <row r="38" spans="1:9" ht="25.5" customHeight="1" x14ac:dyDescent="0.25">
      <c r="A38" s="17" t="s">
        <v>33</v>
      </c>
      <c r="B38" s="18" t="s">
        <v>19</v>
      </c>
      <c r="C38" s="9" t="s">
        <v>16</v>
      </c>
      <c r="D38" s="17" t="s">
        <v>83</v>
      </c>
      <c r="E38" s="10">
        <v>2596709</v>
      </c>
      <c r="F38" s="9" t="s">
        <v>53</v>
      </c>
      <c r="G38" s="9" t="s">
        <v>136</v>
      </c>
    </row>
    <row r="39" spans="1:9" ht="25.5" customHeight="1" x14ac:dyDescent="0.25">
      <c r="A39" s="17" t="s">
        <v>33</v>
      </c>
      <c r="B39" s="18" t="s">
        <v>19</v>
      </c>
      <c r="C39" s="9" t="s">
        <v>16</v>
      </c>
      <c r="D39" s="17" t="s">
        <v>94</v>
      </c>
      <c r="E39" s="10">
        <v>670000</v>
      </c>
      <c r="F39" s="9" t="s">
        <v>54</v>
      </c>
      <c r="G39" s="9" t="s">
        <v>136</v>
      </c>
    </row>
    <row r="40" spans="1:9" ht="25.5" customHeight="1" x14ac:dyDescent="0.25">
      <c r="A40" s="17" t="s">
        <v>33</v>
      </c>
      <c r="B40" s="18" t="s">
        <v>19</v>
      </c>
      <c r="C40" s="9" t="s">
        <v>16</v>
      </c>
      <c r="D40" s="17" t="s">
        <v>95</v>
      </c>
      <c r="E40" s="10">
        <v>1514646</v>
      </c>
      <c r="F40" s="9" t="s">
        <v>55</v>
      </c>
      <c r="G40" s="9" t="s">
        <v>136</v>
      </c>
    </row>
    <row r="41" spans="1:9" ht="25.5" customHeight="1" x14ac:dyDescent="0.25">
      <c r="A41" s="17" t="s">
        <v>34</v>
      </c>
      <c r="B41" s="18" t="s">
        <v>14</v>
      </c>
      <c r="C41" s="9" t="s">
        <v>15</v>
      </c>
      <c r="D41" s="17" t="s">
        <v>96</v>
      </c>
      <c r="E41" s="10">
        <v>300000</v>
      </c>
      <c r="F41" s="9" t="s">
        <v>56</v>
      </c>
      <c r="G41" s="9" t="s">
        <v>136</v>
      </c>
    </row>
    <row r="42" spans="1:9" ht="25.5" customHeight="1" x14ac:dyDescent="0.25">
      <c r="A42" s="17" t="s">
        <v>34</v>
      </c>
      <c r="B42" s="18" t="s">
        <v>14</v>
      </c>
      <c r="C42" s="9" t="s">
        <v>15</v>
      </c>
      <c r="D42" s="17" t="s">
        <v>97</v>
      </c>
      <c r="E42" s="10">
        <v>1420000</v>
      </c>
      <c r="F42" s="9" t="s">
        <v>57</v>
      </c>
      <c r="G42" s="9" t="s">
        <v>136</v>
      </c>
    </row>
    <row r="43" spans="1:9" ht="25.5" customHeight="1" x14ac:dyDescent="0.25">
      <c r="A43" s="17" t="s">
        <v>34</v>
      </c>
      <c r="B43" s="18" t="s">
        <v>14</v>
      </c>
      <c r="C43" s="9" t="s">
        <v>15</v>
      </c>
      <c r="D43" s="17" t="s">
        <v>114</v>
      </c>
      <c r="E43" s="10">
        <v>60000</v>
      </c>
      <c r="F43" s="9" t="s">
        <v>58</v>
      </c>
      <c r="G43" s="9" t="s">
        <v>137</v>
      </c>
    </row>
    <row r="44" spans="1:9" ht="25.5" customHeight="1" x14ac:dyDescent="0.25">
      <c r="A44" s="17" t="s">
        <v>34</v>
      </c>
      <c r="B44" s="18" t="s">
        <v>14</v>
      </c>
      <c r="C44" s="9" t="s">
        <v>15</v>
      </c>
      <c r="D44" s="17" t="s">
        <v>95</v>
      </c>
      <c r="E44" s="10">
        <v>1335832</v>
      </c>
      <c r="F44" s="9" t="s">
        <v>59</v>
      </c>
      <c r="G44" s="9" t="s">
        <v>136</v>
      </c>
    </row>
    <row r="45" spans="1:9" ht="25.5" customHeight="1" x14ac:dyDescent="0.25">
      <c r="A45" s="17" t="s">
        <v>34</v>
      </c>
      <c r="B45" s="18" t="s">
        <v>14</v>
      </c>
      <c r="C45" s="9" t="s">
        <v>15</v>
      </c>
      <c r="D45" s="17" t="s">
        <v>98</v>
      </c>
      <c r="E45" s="10">
        <v>100000</v>
      </c>
      <c r="F45" s="9" t="s">
        <v>60</v>
      </c>
      <c r="G45" s="9" t="s">
        <v>136</v>
      </c>
    </row>
    <row r="46" spans="1:9" ht="25.5" customHeight="1" x14ac:dyDescent="0.25">
      <c r="A46" s="17" t="s">
        <v>34</v>
      </c>
      <c r="B46" s="18" t="s">
        <v>14</v>
      </c>
      <c r="C46" s="9" t="s">
        <v>15</v>
      </c>
      <c r="D46" s="17" t="s">
        <v>83</v>
      </c>
      <c r="E46" s="10">
        <v>550000</v>
      </c>
      <c r="F46" s="9" t="s">
        <v>61</v>
      </c>
      <c r="G46" s="9" t="s">
        <v>136</v>
      </c>
    </row>
    <row r="47" spans="1:9" ht="25.5" customHeight="1" x14ac:dyDescent="0.25">
      <c r="A47" s="17" t="s">
        <v>35</v>
      </c>
      <c r="B47" s="18" t="s">
        <v>9</v>
      </c>
      <c r="C47" s="9" t="s">
        <v>10</v>
      </c>
      <c r="D47" s="17" t="s">
        <v>99</v>
      </c>
      <c r="E47" s="10">
        <v>2250002</v>
      </c>
      <c r="F47" s="9" t="s">
        <v>66</v>
      </c>
      <c r="G47" s="9" t="s">
        <v>136</v>
      </c>
    </row>
    <row r="48" spans="1:9" ht="25.5" customHeight="1" x14ac:dyDescent="0.25">
      <c r="A48" s="17" t="s">
        <v>35</v>
      </c>
      <c r="B48" s="18" t="s">
        <v>9</v>
      </c>
      <c r="C48" s="9" t="s">
        <v>10</v>
      </c>
      <c r="D48" s="17" t="s">
        <v>90</v>
      </c>
      <c r="E48" s="10">
        <v>570000</v>
      </c>
      <c r="F48" s="9" t="s">
        <v>67</v>
      </c>
      <c r="G48" s="9" t="s">
        <v>136</v>
      </c>
    </row>
    <row r="49" spans="1:9" ht="25.5" customHeight="1" x14ac:dyDescent="0.25">
      <c r="A49" s="17" t="s">
        <v>35</v>
      </c>
      <c r="B49" s="18" t="s">
        <v>9</v>
      </c>
      <c r="C49" s="9" t="s">
        <v>10</v>
      </c>
      <c r="D49" s="17" t="s">
        <v>100</v>
      </c>
      <c r="E49" s="10">
        <v>788744</v>
      </c>
      <c r="F49" s="9" t="s">
        <v>68</v>
      </c>
      <c r="G49" s="9" t="s">
        <v>136</v>
      </c>
    </row>
    <row r="50" spans="1:9" ht="25.5" customHeight="1" x14ac:dyDescent="0.25">
      <c r="A50" s="17" t="s">
        <v>82</v>
      </c>
      <c r="B50" s="18" t="s">
        <v>14</v>
      </c>
      <c r="C50" s="9" t="s">
        <v>15</v>
      </c>
      <c r="D50" s="17" t="s">
        <v>99</v>
      </c>
      <c r="E50" s="10">
        <v>1050002</v>
      </c>
      <c r="F50" s="9" t="s">
        <v>77</v>
      </c>
      <c r="G50" s="9" t="s">
        <v>136</v>
      </c>
    </row>
    <row r="51" spans="1:9" ht="25.5" customHeight="1" x14ac:dyDescent="0.25">
      <c r="A51" s="17" t="s">
        <v>82</v>
      </c>
      <c r="B51" s="18" t="s">
        <v>14</v>
      </c>
      <c r="C51" s="9" t="s">
        <v>15</v>
      </c>
      <c r="D51" s="17" t="s">
        <v>101</v>
      </c>
      <c r="E51" s="10">
        <v>870000</v>
      </c>
      <c r="F51" s="9" t="s">
        <v>78</v>
      </c>
      <c r="G51" s="9" t="s">
        <v>136</v>
      </c>
    </row>
    <row r="52" spans="1:9" ht="25.5" customHeight="1" x14ac:dyDescent="0.25">
      <c r="A52" s="17" t="s">
        <v>82</v>
      </c>
      <c r="B52" s="18" t="s">
        <v>14</v>
      </c>
      <c r="C52" s="9" t="s">
        <v>15</v>
      </c>
      <c r="D52" s="17" t="s">
        <v>91</v>
      </c>
      <c r="E52" s="10">
        <v>733587</v>
      </c>
      <c r="F52" s="9" t="s">
        <v>79</v>
      </c>
      <c r="G52" s="9" t="s">
        <v>136</v>
      </c>
    </row>
    <row r="53" spans="1:9" ht="25.5" customHeight="1" x14ac:dyDescent="0.25">
      <c r="A53" s="17" t="s">
        <v>22</v>
      </c>
      <c r="B53" s="18" t="s">
        <v>18</v>
      </c>
      <c r="C53" s="9" t="s">
        <v>13</v>
      </c>
      <c r="D53" s="17" t="s">
        <v>83</v>
      </c>
      <c r="E53" s="10">
        <v>2434812</v>
      </c>
      <c r="F53" s="9" t="s">
        <v>69</v>
      </c>
      <c r="G53" s="9" t="s">
        <v>136</v>
      </c>
    </row>
    <row r="54" spans="1:9" ht="25.5" customHeight="1" x14ac:dyDescent="0.25">
      <c r="A54" s="17" t="s">
        <v>22</v>
      </c>
      <c r="B54" s="18" t="s">
        <v>18</v>
      </c>
      <c r="C54" s="9" t="s">
        <v>13</v>
      </c>
      <c r="D54" s="17" t="s">
        <v>102</v>
      </c>
      <c r="E54" s="10">
        <v>4247415</v>
      </c>
      <c r="F54" s="9" t="s">
        <v>70</v>
      </c>
      <c r="G54" s="9" t="s">
        <v>136</v>
      </c>
    </row>
    <row r="55" spans="1:9" ht="25.5" customHeight="1" x14ac:dyDescent="0.25">
      <c r="A55" s="17" t="s">
        <v>22</v>
      </c>
      <c r="B55" s="18" t="s">
        <v>18</v>
      </c>
      <c r="C55" s="9" t="s">
        <v>13</v>
      </c>
      <c r="D55" s="17" t="s">
        <v>103</v>
      </c>
      <c r="E55" s="10">
        <v>2879855</v>
      </c>
      <c r="F55" s="9" t="s">
        <v>71</v>
      </c>
      <c r="G55" s="9" t="s">
        <v>136</v>
      </c>
    </row>
    <row r="56" spans="1:9" ht="25.5" customHeight="1" x14ac:dyDescent="0.25">
      <c r="A56" s="17" t="s">
        <v>22</v>
      </c>
      <c r="B56" s="18" t="s">
        <v>18</v>
      </c>
      <c r="C56" s="9" t="s">
        <v>13</v>
      </c>
      <c r="D56" s="17" t="s">
        <v>104</v>
      </c>
      <c r="E56" s="21">
        <v>1300010</v>
      </c>
      <c r="F56" s="9" t="s">
        <v>72</v>
      </c>
      <c r="G56" s="9" t="s">
        <v>136</v>
      </c>
    </row>
    <row r="57" spans="1:9" s="27" customFormat="1" ht="5.25" customHeight="1" x14ac:dyDescent="0.25">
      <c r="A57" s="22"/>
      <c r="B57" s="23"/>
      <c r="C57" s="24"/>
      <c r="D57" s="24"/>
      <c r="E57" s="25"/>
      <c r="F57" s="24"/>
      <c r="G57" s="24"/>
      <c r="H57" s="26"/>
      <c r="I57" s="26"/>
    </row>
    <row r="58" spans="1:9" s="31" customFormat="1" ht="25.5" customHeight="1" x14ac:dyDescent="0.25">
      <c r="A58" s="45" t="s">
        <v>126</v>
      </c>
      <c r="B58" s="45"/>
      <c r="C58" s="45"/>
      <c r="D58" s="46"/>
      <c r="E58" s="29">
        <f>SUM(E9:E56)</f>
        <v>67203036</v>
      </c>
      <c r="F58" s="28"/>
      <c r="G58" s="28"/>
      <c r="H58" s="30"/>
      <c r="I58" s="30"/>
    </row>
    <row r="59" spans="1:9" ht="12.75" customHeight="1" x14ac:dyDescent="0.25"/>
  </sheetData>
  <autoFilter ref="A8:F56">
    <sortState ref="A11:F52">
      <sortCondition ref="A9"/>
    </sortState>
  </autoFilter>
  <customSheetViews>
    <customSheetView guid="{3757BA23-E236-4F4E-A185-0348EB0C7417}" showGridLines="0" hiddenColumns="1" topLeftCell="A31">
      <selection activeCell="D48" sqref="D48"/>
      <pageMargins left="0.51181102362204722" right="0.51181102362204722" top="1.1200000000000001" bottom="0.78740157480314965" header="0.31496062992125984" footer="0.31496062992125984"/>
      <pageSetup paperSize="9" scale="91" orientation="landscape" r:id="rId1"/>
      <headerFooter>
        <oddHeader>&amp;R&amp;G</oddHeader>
        <oddFooter>&amp;C&amp;P de &amp;N</oddFooter>
      </headerFooter>
    </customSheetView>
    <customSheetView guid="{91DB0864-C158-46FF-8CC2-2124B0B41887}" showPageBreaks="1" showGridLines="0" showAutoFilter="1" hiddenColumns="1">
      <pageMargins left="0.51181102362204722" right="0.51181102362204722" top="1.1200000000000001" bottom="0.78740157480314965" header="0.31496062992125984" footer="0.31496062992125984"/>
      <pageSetup paperSize="9" scale="82" orientation="landscape" r:id="rId2"/>
      <headerFooter>
        <oddHeader>&amp;R&amp;G</oddHeader>
        <oddFooter>&amp;C&amp;P de &amp;N</oddFooter>
      </headerFooter>
      <autoFilter ref="A9:F52">
        <sortState ref="A11:F52">
          <sortCondition ref="A9"/>
        </sortState>
      </autoFilter>
    </customSheetView>
  </customSheetViews>
  <mergeCells count="5">
    <mergeCell ref="A58:D58"/>
    <mergeCell ref="A1:F1"/>
    <mergeCell ref="A3:F3"/>
    <mergeCell ref="A4:F4"/>
    <mergeCell ref="A5:F5"/>
  </mergeCells>
  <pageMargins left="0.51181102362204722" right="0.51181102362204722" top="1.1023622047244095" bottom="0.78740157480314965" header="0.31496062992125984" footer="0.31496062992125984"/>
  <pageSetup paperSize="9" scale="82" orientation="landscape" r:id="rId3"/>
  <headerFooter>
    <oddHeader>&amp;R&amp;G</oddHeader>
    <oddFooter>&amp;C&amp;P de &amp;N</oddFooter>
  </headerFooter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Termos Aditivos</vt:lpstr>
      <vt:lpstr>Emendas - COVID</vt:lpstr>
      <vt:lpstr>'Emendas - COVID'!Titulos_de_impressao</vt:lpstr>
      <vt:lpstr>'Termos Aditivos'!Titulos_de_impressao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NEILA GOMES MATEUS RIGHI</dc:creator>
  <cp:lastModifiedBy>NIKOLAS STEPHAN FARIA DOS SANTOS PR088170</cp:lastModifiedBy>
  <cp:lastPrinted>2021-05-18T14:11:17Z</cp:lastPrinted>
  <dcterms:created xsi:type="dcterms:W3CDTF">2021-05-14T16:30:08Z</dcterms:created>
  <dcterms:modified xsi:type="dcterms:W3CDTF">2021-05-24T22:27:41Z</dcterms:modified>
</cp:coreProperties>
</file>